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S30" i="2"/>
  <c r="R30" i="2"/>
  <c r="Q30" i="2"/>
  <c r="P30" i="2"/>
  <c r="N30" i="2"/>
  <c r="M30" i="2"/>
  <c r="K30" i="2"/>
  <c r="J30" i="2"/>
  <c r="I30" i="2"/>
  <c r="H30" i="2"/>
  <c r="V24" i="2" s="1"/>
  <c r="X24" i="2" s="1"/>
  <c r="S21" i="2"/>
  <c r="R21" i="2"/>
  <c r="Q21" i="2"/>
  <c r="P21" i="2"/>
  <c r="N21" i="2"/>
  <c r="M21" i="2"/>
  <c r="I21" i="2"/>
  <c r="V15" i="2" s="1"/>
  <c r="X15" i="2" s="1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<sst xmlns="http://schemas.openxmlformats.org/spreadsheetml/2006/main" count="264" uniqueCount="184">
  <si>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</si>
  <si>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</si>
  <si>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</si>
  <si>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</si>
  <si>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</si>
  <si>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</si>
  <si>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</si>
  <si>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</si>
  <si>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</si>
  <si>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</si>
  <si>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</si>
  <si>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</si>
  <si>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</si>
  <si>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</si>
  <si>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</si>
  <si>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</si>
  <si>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</si>
  <si>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</si>
  <si>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</si>
  <si>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</si>
  <si>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</si>
  <si>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</si>
  <si>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</si>
  <si>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</si>
  <si>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</si>
  <si>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</si>
  <si>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</si>
  <si>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</si>
  <si>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</si>
  <si>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</si>
  <si>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</si>
  <si>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</si>
  <si>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</si>
  <si>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</si>
  <si>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</si>
  <si>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</si>
  <si>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</si>
  <si>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</si>
  <si>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</si>
  <si>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</si>
  <si>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</si>
  <si>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</si>
  <si>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</si>
  <si>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</si>
  <si>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</si>
  <si>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</si>
  <si>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</si>
  <si>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</si>
  <si>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</si>
  <si>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</si>
  <si>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</si>
  <si>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</si>
  <si>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</si>
  <si>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</si>
  <si>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</si>
  <si>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</si>
  <si>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</si>
  <si>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</si>
  <si>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</si>
  <si>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</si>
  <si>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</si>
  <si>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</si>
  <si>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</si>
  <si>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</si>
  <si>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</si>
  <si>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</si>
  <si>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</si>
  <si>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</si>
  <si>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</si>
  <si>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</si>
  <si>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</si>
  <si>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</si>
  <si>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</si>
  <si>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</si>
  <si>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</si>
  <si>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</si>
  <si>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</si>
  <si>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</si>
  <si>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</si>
  <si>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</si>
  <si>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</si>
  <si>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</si>
  <si>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</si>
  <si>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</si>
  <si>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</si>
  <si>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</si>
  <si>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</si>
  <si>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</si>
  <si>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</si>
  <si>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</si>
  <si>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</si>
  <si>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</si>
  <si>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</si>
  <si>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</si>
  <si>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</si>
  <si>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</si>
  <si>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</si>
  <si>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</si>
  <si>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</si>
  <si>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</si>
  <si>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</si>
  <si>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</si>
  <si>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</si>
  <si>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</si>
  <si>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</si>
  <si>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</si>
  <si>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</si>
  <si>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</si>
  <si>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</si>
  <si>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</si>
  <si>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</si>
  <si>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</si>
  <si>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</si>
  <si>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</si>
  <si>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</si>
  <si>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</si>
  <si>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</si>
  <si>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</si>
  <si>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</si>
  <si>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</si>
  <si>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</si>
  <si>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</si>
  <si>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</si>
  <si>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</si>
  <si>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</si>
  <si>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</si>
  <si>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</si>
  <si>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</si>
  <si>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</si>
  <si>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</si>
  <si>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</si>
  <si>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</si>
  <si>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</si>
  <si>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</si>
  <si>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</si>
  <si>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</si>
  <si>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</si>
  <si>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</si>
  <si>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</si>
  <si>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</si>
  <si>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</si>
  <si>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</si>
  <si>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</si>
  <si>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</si>
  <si>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</si>
  <si>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</si>
  <si>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</si>
  <si>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</si>
  <si>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</si>
  <si>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</si>
  <si>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</si>
  <si>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</si>
  <si>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</si>
  <si>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</si>
  <si>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</si>
  <si>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</si>
  <si>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</si>
  <si>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</si>
  <si>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</si>
  <si>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</si>
  <si>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</si>
  <si>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</si>
  <si>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</si>
  <si>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</si>
  <si>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</si>
  <si>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PINTURA</t>
  </si>
  <si>
    <t>Compresor</t>
  </si>
  <si>
    <t>Tintilla para madera</t>
  </si>
  <si>
    <t>la actividad es realizada por un solo operario</t>
  </si>
  <si>
    <t>1</t>
  </si>
  <si>
    <t>Tomar la hoja y ubicarla en la hoja de trabajo</t>
  </si>
  <si>
    <t>coger la hoja</t>
  </si>
  <si>
    <t>ponerla en el banco de trabajo</t>
  </si>
  <si>
    <t>Preparar la pintura</t>
  </si>
  <si>
    <t>tomar la tintilla</t>
  </si>
  <si>
    <t>tintilla lista</t>
  </si>
  <si>
    <t>Pintar la hoja</t>
  </si>
  <si>
    <t>iniciar la actividad de pintura</t>
  </si>
  <si>
    <t>Hoja pintada</t>
  </si>
  <si>
    <t xml:space="preserve">Desmontar y llevar a la zona de secado </t>
  </si>
  <si>
    <t>bajar la hoja</t>
  </si>
  <si>
    <t>hoja en la zona de secado</t>
  </si>
  <si>
    <t>secado</t>
  </si>
  <si>
    <t>hoja 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</si>
</sst>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3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x14ac:dyDescent="0.25"/>
    <row r="4" spans="2:18" x14ac:dyDescent="0.25">
      <c r="B4" s="51" t="s">
        <v>0</v>
      </c>
      <c r="C4" s="51"/>
      <c r="D4" s="51"/>
      <c r="E4" s="3"/>
      <c r="F4" s="44" t="s">
        <v>165</v>
      </c>
      <c r="G4" s="45"/>
      <c r="H4" s="45"/>
      <c r="I4" s="45"/>
      <c r="J4" s="46"/>
      <c r="L4" s="51" t="s">
        <v>2</v>
      </c>
      <c r="M4" s="51"/>
      <c r="O4" s="54" t="s">
        <v>169</v>
      </c>
      <c r="P4" s="54"/>
    </row>
    <row r="5" spans="2:18" x14ac:dyDescent="0.25">
      <c r="B5" s="51"/>
      <c r="C5" s="51"/>
      <c r="D5" s="51"/>
      <c r="E5" s="3"/>
      <c r="F5" s="47"/>
      <c r="G5" s="48"/>
      <c r="H5" s="48"/>
      <c r="I5" s="48"/>
      <c r="J5" s="49"/>
      <c r="L5" s="51"/>
      <c r="M5" s="51"/>
      <c r="O5" s="54"/>
      <c r="P5" s="54"/>
    </row>
    <row r="6" spans="2:18" ht="5.25" customHeight="1" x14ac:dyDescent="0.25"/>
    <row r="7" spans="2:18" x14ac:dyDescent="0.25">
      <c r="B7" s="51" t="s">
        <v>4</v>
      </c>
      <c r="C7" s="51"/>
      <c r="D7" s="51"/>
      <c r="F7" s="71">
        <v>5</v>
      </c>
      <c r="G7" s="72"/>
      <c r="H7" s="73"/>
      <c r="L7" s="51" t="s">
        <v>3</v>
      </c>
      <c r="M7" s="51"/>
      <c r="O7" s="67">
        <v>42690</v>
      </c>
      <c r="P7" s="68"/>
    </row>
    <row r="8" spans="2:18" x14ac:dyDescent="0.25">
      <c r="B8" s="51"/>
      <c r="C8" s="51"/>
      <c r="D8" s="51"/>
      <c r="F8" s="74"/>
      <c r="G8" s="75"/>
      <c r="H8" s="76"/>
      <c r="L8" s="51"/>
      <c r="M8" s="51"/>
      <c r="O8" s="69"/>
      <c r="P8" s="70"/>
    </row>
    <row r="9" spans="2:18" ht="5.25" customHeight="1" x14ac:dyDescent="0.25"/>
    <row r="10" spans="2:18" x14ac:dyDescent="0.25">
      <c r="B10" s="51" t="s">
        <v>1</v>
      </c>
      <c r="C10" s="51"/>
      <c r="D10" s="51"/>
      <c r="F10" s="61" t="s">
        <v>167</v>
      </c>
      <c r="G10" s="62"/>
      <c r="H10" s="62"/>
      <c r="I10" s="62"/>
      <c r="J10" s="63"/>
      <c r="L10" s="52" t="s">
        <v>7</v>
      </c>
      <c r="M10" s="52"/>
      <c r="O10" s="54" t="s">
        <v>169</v>
      </c>
      <c r="P10" s="54"/>
    </row>
    <row r="11" spans="2:18" x14ac:dyDescent="0.25">
      <c r="B11" s="51"/>
      <c r="C11" s="51"/>
      <c r="D11" s="51"/>
      <c r="F11" s="64"/>
      <c r="G11" s="65"/>
      <c r="H11" s="65"/>
      <c r="I11" s="65"/>
      <c r="J11" s="66"/>
      <c r="L11" s="52"/>
      <c r="M11" s="52"/>
      <c r="O11" s="54"/>
      <c r="P11" s="54"/>
    </row>
    <row r="12" spans="2:18" ht="6.75" customHeight="1" x14ac:dyDescent="0.25"/>
    <row r="13" spans="2:18" x14ac:dyDescent="0.25">
      <c r="B13" s="51" t="s">
        <v>5</v>
      </c>
      <c r="C13" s="51"/>
      <c r="D13" s="51"/>
      <c r="F13" s="44" t="s">
        <v>166</v>
      </c>
      <c r="G13" s="45"/>
      <c r="H13" s="45"/>
      <c r="I13" s="45"/>
      <c r="J13" s="46"/>
      <c r="M13" s="55" t="s">
        <v>8</v>
      </c>
      <c r="N13" s="56"/>
      <c r="O13" s="56"/>
      <c r="P13" s="5"/>
    </row>
    <row r="14" spans="2:18" x14ac:dyDescent="0.25">
      <c r="B14" s="51"/>
      <c r="C14" s="51"/>
      <c r="D14" s="51"/>
      <c r="F14" s="47"/>
      <c r="G14" s="48"/>
      <c r="H14" s="48"/>
      <c r="I14" s="48"/>
      <c r="J14" s="49"/>
      <c r="M14" s="57"/>
      <c r="N14" s="58"/>
      <c r="O14" s="58"/>
      <c r="P14" s="6"/>
    </row>
    <row r="15" spans="2:18" ht="7.5" customHeight="1" x14ac:dyDescent="0.25">
      <c r="M15" s="57"/>
      <c r="N15" s="58"/>
      <c r="O15" s="58"/>
      <c r="P15" s="6"/>
    </row>
    <row r="16" spans="2:18" x14ac:dyDescent="0.25">
      <c r="B16" s="51" t="s">
        <v>6</v>
      </c>
      <c r="C16" s="51"/>
      <c r="D16" s="51"/>
      <c r="F16" s="44" t="s">
        <v>168</v>
      </c>
      <c r="G16" s="45"/>
      <c r="H16" s="45"/>
      <c r="I16" s="45"/>
      <c r="J16" s="46"/>
      <c r="M16" s="57"/>
      <c r="N16" s="58"/>
      <c r="O16" s="58"/>
      <c r="P16" s="6"/>
    </row>
    <row r="17" spans="2:16" x14ac:dyDescent="0.25">
      <c r="B17" s="51"/>
      <c r="C17" s="51"/>
      <c r="D17" s="51"/>
      <c r="F17" s="47"/>
      <c r="G17" s="48"/>
      <c r="H17" s="48"/>
      <c r="I17" s="48"/>
      <c r="J17" s="49"/>
      <c r="M17" s="59"/>
      <c r="N17" s="60"/>
      <c r="O17" s="60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0" t="s">
        <v>164</v>
      </c>
      <c r="G19" s="50"/>
      <c r="H19" s="50"/>
      <c r="I19" s="50"/>
      <c r="J19" s="50"/>
      <c r="K19" s="50"/>
      <c r="L19" s="50"/>
      <c r="M19" s="50"/>
      <c r="N19" s="50"/>
      <c r="O19" s="50"/>
      <c r="P19" s="50"/>
    </row>
  </sheetData>
  <sheetProtection sheet="1" objects="1" scenarios="1" selectLockedCells="1"/>
  <mergeCells count="19">
    <mergeCell ref="F7:H8"/>
    <mergeCell ref="F13:J14"/>
    <mergeCell ref="B13:D14"/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L11" sqref="L11:L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0.55606481481481485</v>
      </c>
      <c r="C11" s="10"/>
      <c r="D11" s="77">
        <v>0.55694444444444446</v>
      </c>
      <c r="E11" s="10"/>
      <c r="F11" s="77">
        <v>0.55607638888888888</v>
      </c>
      <c r="G11" s="10"/>
      <c r="H11" s="77">
        <v>0.55609953703703707</v>
      </c>
      <c r="I11" s="10"/>
      <c r="J11" s="77">
        <v>0.51388888888888895</v>
      </c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>El número de observaciones sugerido es: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1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>Para un nivel de confianza del 95%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F11:F12"/>
    <mergeCell ref="H11:H12"/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32" activePane="bottomLeft" state="frozen"/>
      <selection pane="bottomLeft" activeCell="H72" sqref="H72:H73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1" t="s">
        <v>0</v>
      </c>
      <c r="D4" s="51"/>
      <c r="E4" s="51"/>
      <c r="F4" s="3"/>
      <c r="G4" s="118" t="str">
        <f>Inicio!F4</f>
        <v>PINTURA</v>
      </c>
      <c r="H4" s="119"/>
      <c r="I4" s="119"/>
      <c r="J4" s="119"/>
      <c r="K4" s="120"/>
      <c r="M4" s="51" t="s">
        <v>2</v>
      </c>
      <c r="N4" s="51"/>
      <c r="P4" s="124" t="str">
        <f>Inicio!O4</f>
        <v>1</v>
      </c>
      <c r="Q4" s="125"/>
      <c r="U4" s="20">
        <v>100</v>
      </c>
    </row>
    <row r="5" spans="2:24" x14ac:dyDescent="0.25">
      <c r="C5" s="51"/>
      <c r="D5" s="51"/>
      <c r="E5" s="51"/>
      <c r="F5" s="3"/>
      <c r="G5" s="121"/>
      <c r="H5" s="122"/>
      <c r="I5" s="122"/>
      <c r="J5" s="122"/>
      <c r="K5" s="123"/>
      <c r="M5" s="51"/>
      <c r="N5" s="51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1" t="s">
        <v>5</v>
      </c>
      <c r="D7" s="51"/>
      <c r="E7" s="51"/>
      <c r="G7" s="118" t="str">
        <f>Inicio!F13</f>
        <v>Compresor</v>
      </c>
      <c r="H7" s="119"/>
      <c r="I7" s="119"/>
      <c r="J7" s="119"/>
      <c r="K7" s="120"/>
      <c r="M7" s="51" t="s">
        <v>6</v>
      </c>
      <c r="N7" s="51"/>
      <c r="O7" s="17"/>
      <c r="P7" s="126" t="str">
        <f>Inicio!F16</f>
        <v>la actividad es realizada por un solo operario</v>
      </c>
      <c r="Q7" s="127"/>
      <c r="R7" s="18"/>
      <c r="S7" s="18"/>
      <c r="T7" s="18"/>
      <c r="U7" s="18"/>
    </row>
    <row r="8" spans="2:24" x14ac:dyDescent="0.25">
      <c r="C8" s="51"/>
      <c r="D8" s="51"/>
      <c r="E8" s="51"/>
      <c r="G8" s="121"/>
      <c r="H8" s="122"/>
      <c r="I8" s="122"/>
      <c r="J8" s="122"/>
      <c r="K8" s="123"/>
      <c r="M8" s="51"/>
      <c r="N8" s="51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1" t="s">
        <v>108</v>
      </c>
      <c r="D10" s="51"/>
      <c r="E10" s="51"/>
      <c r="G10" s="130">
        <f>SUM(X15:X103)</f>
        <v>0.61558564814814809</v>
      </c>
      <c r="H10" s="131"/>
      <c r="I10" s="131"/>
      <c r="J10" s="131"/>
      <c r="K10" s="132"/>
      <c r="M10" s="52" t="s">
        <v>109</v>
      </c>
      <c r="N10" s="52"/>
      <c r="O10" s="17"/>
      <c r="P10" s="136">
        <f>IFERROR(AVERAGEIF(W15:W103,"&gt;0"),0)</f>
        <v>0.15000000000000002</v>
      </c>
      <c r="Q10" s="137"/>
      <c r="R10" s="18"/>
      <c r="S10" s="18"/>
      <c r="T10" s="18"/>
      <c r="U10" s="18"/>
    </row>
    <row r="11" spans="2:24" x14ac:dyDescent="0.25">
      <c r="C11" s="51"/>
      <c r="D11" s="51"/>
      <c r="E11" s="51"/>
      <c r="G11" s="133"/>
      <c r="H11" s="134"/>
      <c r="I11" s="134"/>
      <c r="J11" s="134"/>
      <c r="K11" s="135"/>
      <c r="M11" s="52"/>
      <c r="N11" s="52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1.9675925925925926E-4</v>
      </c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1.9675925925925926E-4</v>
      </c>
      <c r="V15" s="97">
        <f>IFERROR(AVERAGEIF(H21:S22,"&gt;0"),0)</f>
        <v>1.9675925925925926E-4</v>
      </c>
      <c r="W15" s="94">
        <v>0.16</v>
      </c>
      <c r="X15" s="97">
        <f>V15+(V15*W15)</f>
        <v>2.2824074074074074E-4</v>
      </c>
    </row>
    <row r="16" spans="2:24" x14ac:dyDescent="0.25">
      <c r="B16" s="140"/>
      <c r="C16" s="105" t="s">
        <v>170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100</v>
      </c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171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1.9675925925925926E-4</v>
      </c>
      <c r="I21" s="115">
        <f>I15*I18/100</f>
        <v>0</v>
      </c>
      <c r="J21" s="115">
        <f>(J15*J18)/100</f>
        <v>0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 t="s">
        <v>172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2.7314814814814819E-3</v>
      </c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2.7314814814814819E-3</v>
      </c>
      <c r="V24" s="99">
        <f>IFERROR(AVERAGEIF(H30:S31,"&gt;0"),0)</f>
        <v>2.7314814814814819E-3</v>
      </c>
      <c r="W24" s="94">
        <v>0.13</v>
      </c>
      <c r="X24" s="99">
        <f>V24+(V24*W24)</f>
        <v>3.0865740740740745E-3</v>
      </c>
    </row>
    <row r="25" spans="2:24" x14ac:dyDescent="0.25">
      <c r="B25" s="140"/>
      <c r="C25" s="105" t="s">
        <v>173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100</v>
      </c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174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2.7314814814814819E-3</v>
      </c>
      <c r="I30" s="111">
        <f>I24*I27/100</f>
        <v>0</v>
      </c>
      <c r="J30" s="111">
        <f>(J24*J27)/100</f>
        <v>0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 t="s">
        <v>175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2.7777777777777776E-2</v>
      </c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2.7777777777777776E-2</v>
      </c>
      <c r="V33" s="99">
        <f>IFERROR(AVERAGEIF(H39:S40,"&gt;0"),0)</f>
        <v>2.7777777777777776E-2</v>
      </c>
      <c r="W33" s="94">
        <v>0.14000000000000001</v>
      </c>
      <c r="X33" s="99">
        <f>V33+(V33*W33)</f>
        <v>3.1666666666666662E-2</v>
      </c>
    </row>
    <row r="34" spans="2:24" x14ac:dyDescent="0.25">
      <c r="B34" s="140"/>
      <c r="C34" s="105" t="s">
        <v>176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100</v>
      </c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177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2.7777777777777776E-2</v>
      </c>
      <c r="I39" s="111">
        <f>I33*I36/100</f>
        <v>0</v>
      </c>
      <c r="J39" s="111">
        <f>(J33*J36)/100</f>
        <v>0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 t="s">
        <v>178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>
        <v>5.2083333333333333E-4</v>
      </c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5.2083333333333333E-4</v>
      </c>
      <c r="V42" s="99">
        <f>IFERROR(AVERAGEIF(H48:S49,"&gt;0"),0)</f>
        <v>5.2083333333333333E-4</v>
      </c>
      <c r="W42" s="94">
        <v>0.16</v>
      </c>
      <c r="X42" s="99">
        <f>V42+(V42*W42)</f>
        <v>6.041666666666667E-4</v>
      </c>
    </row>
    <row r="43" spans="2:24" x14ac:dyDescent="0.25">
      <c r="B43" s="140"/>
      <c r="C43" s="105" t="s">
        <v>179</v>
      </c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>
        <v>100</v>
      </c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 t="s">
        <v>180</v>
      </c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5.2083333333333333E-4</v>
      </c>
      <c r="I48" s="111">
        <f>I42*I45/100</f>
        <v>0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 t="s">
        <v>181</v>
      </c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>
        <v>0.5</v>
      </c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0.5</v>
      </c>
      <c r="V51" s="99">
        <f>IFERROR(AVERAGEIF(H57:S58,"&gt;0"),0)</f>
        <v>0.5</v>
      </c>
      <c r="W51" s="94">
        <v>0.16</v>
      </c>
      <c r="X51" s="99">
        <f>V51+(V51*W51)</f>
        <v>0.57999999999999996</v>
      </c>
    </row>
    <row r="52" spans="2:24" x14ac:dyDescent="0.25">
      <c r="B52" s="140"/>
      <c r="C52" s="105" t="s">
        <v>182</v>
      </c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>
        <v>100</v>
      </c>
      <c r="I54" s="107">
        <v>100</v>
      </c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 t="s">
        <v>181</v>
      </c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0.5</v>
      </c>
      <c r="I57" s="111">
        <f>I51*I54/100</f>
        <v>0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 t="s">
        <v>183</v>
      </c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0</v>
      </c>
      <c r="V60" s="99">
        <f>IFERROR(AVERAGEIF(H66:S67,"&gt;0"),0)</f>
        <v>0</v>
      </c>
      <c r="W60" s="94">
        <v>0</v>
      </c>
      <c r="X60" s="99">
        <f>V60+(V60*W60)</f>
        <v>0</v>
      </c>
    </row>
    <row r="61" spans="2:24" x14ac:dyDescent="0.25">
      <c r="B61" s="140"/>
      <c r="C61" s="105"/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/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0</v>
      </c>
      <c r="I66" s="111">
        <f>I60*I63/100</f>
        <v>0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/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0</v>
      </c>
      <c r="V69" s="99">
        <f>IFERROR(AVERAGEIF(H75:S76,"&gt;0"),0)</f>
        <v>0</v>
      </c>
      <c r="W69" s="94">
        <v>0</v>
      </c>
      <c r="X69" s="99">
        <f>V69+(V69*W69)</f>
        <v>0</v>
      </c>
    </row>
    <row r="70" spans="2:24" x14ac:dyDescent="0.25">
      <c r="B70" s="140"/>
      <c r="C70" s="105"/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/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0</v>
      </c>
      <c r="I75" s="111">
        <f>I69*I72/100</f>
        <v>0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/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0</v>
      </c>
      <c r="V78" s="99">
        <f>IFERROR(AVERAGEIF(H84:S85,"&gt;0"),0)</f>
        <v>0</v>
      </c>
      <c r="W78" s="94">
        <v>0</v>
      </c>
      <c r="X78" s="99">
        <f>V78+(V78*W78)</f>
        <v>0</v>
      </c>
    </row>
    <row r="79" spans="2:24" x14ac:dyDescent="0.25">
      <c r="B79" s="140"/>
      <c r="C79" s="105"/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0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19" workbookViewId="0">
      <selection activeCell="G37" sqref="G37:H37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 t="s">
        <v>43</v>
      </c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 t="s">
        <v>65</v>
      </c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 t="s">
        <v>54</v>
      </c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4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 t="s">
        <v>72</v>
      </c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 t="s">
        <v>74</v>
      </c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 t="s">
        <v>81</v>
      </c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 t="s">
        <v>87</v>
      </c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1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 t="s">
        <v>91</v>
      </c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 t="s">
        <v>95</v>
      </c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0.16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0.61558564814814809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6.7686221717500272E-2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1" t="s">
        <v>128</v>
      </c>
      <c r="C19" s="51"/>
      <c r="D19" s="51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1"/>
      <c r="C20" s="51"/>
      <c r="D20" s="51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6.7686221717500272E-2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1" t="s">
        <v>132</v>
      </c>
      <c r="C19" s="51"/>
      <c r="D19" s="51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1"/>
      <c r="C20" s="51"/>
      <c r="D20" s="51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0.61558564814814809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2017-07-31T18:50:49Z</dcterms:modified>
</cp:coreProperties>
</file>